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6 - SR São Paulo Norte/"/>
    </mc:Choice>
  </mc:AlternateContent>
  <xr:revisionPtr revIDLastSave="0" documentId="8_{23F10CC4-662F-42A4-8BBD-E959F39A3E41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  <externalReference r:id="rId6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5" l="1"/>
  <c r="G37" i="5"/>
  <c r="G36" i="5"/>
  <c r="G35" i="5"/>
  <c r="I34" i="5"/>
  <c r="H34" i="5"/>
  <c r="G34" i="5"/>
  <c r="G33" i="5"/>
  <c r="G32" i="5"/>
  <c r="G31" i="5"/>
  <c r="G30" i="5"/>
  <c r="G29" i="5"/>
  <c r="G27" i="5"/>
  <c r="G26" i="5"/>
  <c r="G25" i="5"/>
  <c r="G24" i="5"/>
  <c r="G23" i="5"/>
  <c r="G22" i="5"/>
  <c r="G21" i="5"/>
  <c r="G20" i="5"/>
  <c r="G19" i="5"/>
  <c r="G18" i="5"/>
  <c r="G17" i="5"/>
  <c r="F36" i="5"/>
  <c r="E36" i="5"/>
  <c r="E35" i="5" l="1"/>
  <c r="F35" i="5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J34" i="5" l="1"/>
  <c r="K34" i="5"/>
  <c r="L34" i="5" l="1"/>
  <c r="M34" i="5" s="1"/>
  <c r="N34" i="5" s="1"/>
  <c r="K37" i="5" l="1"/>
  <c r="D40" i="18" l="1"/>
  <c r="D23" i="18"/>
  <c r="E44" i="18"/>
  <c r="D25" i="18"/>
  <c r="E23" i="18"/>
  <c r="E33" i="18"/>
  <c r="D18" i="18"/>
  <c r="D22" i="18"/>
  <c r="E29" i="18"/>
  <c r="D41" i="18"/>
  <c r="D17" i="18"/>
  <c r="D43" i="18"/>
  <c r="D33" i="18"/>
  <c r="D35" i="18"/>
  <c r="D28" i="18"/>
  <c r="D31" i="18"/>
  <c r="E22" i="18"/>
  <c r="E34" i="18"/>
  <c r="D20" i="18"/>
  <c r="D44" i="18"/>
  <c r="E47" i="18"/>
  <c r="D19" i="18"/>
  <c r="D48" i="18"/>
  <c r="E28" i="18"/>
  <c r="D42" i="18"/>
  <c r="E36" i="18"/>
  <c r="E43" i="18"/>
  <c r="E42" i="18"/>
  <c r="E35" i="18"/>
  <c r="E30" i="18"/>
  <c r="E24" i="18"/>
  <c r="D32" i="18"/>
  <c r="D37" i="18"/>
  <c r="D29" i="18"/>
  <c r="E37" i="18"/>
  <c r="D34" i="18"/>
  <c r="E31" i="18"/>
  <c r="D47" i="18"/>
  <c r="E18" i="18"/>
  <c r="D30" i="18"/>
  <c r="E40" i="18"/>
  <c r="E25" i="18"/>
  <c r="D36" i="18"/>
  <c r="D24" i="18"/>
  <c r="E21" i="18"/>
  <c r="D21" i="18"/>
  <c r="E19" i="18"/>
  <c r="E41" i="18"/>
  <c r="E32" i="18"/>
  <c r="E17" i="18"/>
  <c r="L2" i="5"/>
  <c r="C4" i="18"/>
  <c r="E20" i="18"/>
  <c r="E48" i="18"/>
  <c r="E38" i="18" l="1"/>
  <c r="E26" i="18"/>
  <c r="D49" i="18"/>
  <c r="D38" i="18"/>
  <c r="D26" i="18"/>
  <c r="E45" i="18"/>
  <c r="E49" i="18"/>
  <c r="D45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l="1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H35" i="5"/>
  <c r="J35" i="5" s="1"/>
  <c r="L35" i="5" s="1"/>
  <c r="M35" i="5" s="1"/>
  <c r="N35" i="5" s="1"/>
  <c r="I35" i="5"/>
  <c r="K35" i="5" s="1"/>
  <c r="H25" i="5"/>
  <c r="J25" i="5" s="1"/>
  <c r="L25" i="5" s="1"/>
  <c r="M25" i="5" s="1"/>
  <c r="N25" i="5" s="1"/>
  <c r="N20" i="5" l="1"/>
  <c r="H36" i="5"/>
  <c r="J36" i="5" s="1"/>
  <c r="J38" i="5" s="1"/>
  <c r="I36" i="5" l="1"/>
  <c r="K36" i="5" s="1"/>
  <c r="K38" i="5" s="1"/>
  <c r="L36" i="5" l="1"/>
  <c r="M36" i="5" l="1"/>
  <c r="M38" i="5" s="1"/>
  <c r="N36" i="5"/>
  <c r="L38" i="5"/>
  <c r="N38" i="5" l="1"/>
  <c r="O36" i="5" s="1"/>
  <c r="O20" i="5" l="1"/>
  <c r="O27" i="5"/>
  <c r="O17" i="5"/>
  <c r="O19" i="5"/>
  <c r="O37" i="5"/>
  <c r="O35" i="5"/>
  <c r="O32" i="5"/>
  <c r="O18" i="5"/>
  <c r="O29" i="5"/>
  <c r="O30" i="5"/>
  <c r="O34" i="5"/>
  <c r="O22" i="5"/>
  <c r="O31" i="5"/>
  <c r="O26" i="5"/>
  <c r="O23" i="5"/>
  <c r="O33" i="5"/>
  <c r="O25" i="5"/>
  <c r="O24" i="5"/>
  <c r="O21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<sst xmlns="http://schemas.openxmlformats.org/spreadsheetml/2006/main" count="236" uniqueCount="197">
  <si>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</si>
  <si>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</si>
  <si>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</si>
  <si>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</si>
  <si>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</si>
  <si>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</si>
  <si>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</si>
  <si>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</si>
  <si>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</si>
  <si>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</si>
  <si>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</si>
  <si>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</si>
  <si>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</si>
  <si>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</si>
  <si>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</si>
  <si>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</si>
  <si>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</si>
  <si>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</si>
  <si>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</si>
  <si>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</si>
  <si>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</si>
  <si>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</si>
  <si>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</si>
  <si>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</si>
  <si>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</si>
  <si>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</si>
  <si>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</si>
  <si>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</si>
  <si>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</si>
  <si>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</si>
  <si>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</si>
  <si>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</si>
  <si>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</si>
  <si>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</si>
  <si>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</si>
  <si>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</si>
  <si>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</si>
  <si>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</si>
  <si>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</si>
  <si>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</si>
  <si>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</si>
  <si>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</si>
  <si>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</si>
  <si>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</si>
  <si>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</si>
  <si>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</si>
  <si>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</si>
  <si>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</si>
  <si>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</si>
  <si>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</si>
  <si>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</si>
  <si>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</si>
  <si>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</si>
  <si>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</si>
  <si>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</si>
  <si>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</si>
  <si>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</si>
  <si>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</si>
  <si>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</si>
  <si>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</si>
  <si>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</si>
  <si>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</si>
  <si>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</si>
  <si>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</si>
  <si>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</si>
  <si>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</si>
  <si>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</si>
  <si>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</si>
  <si>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</si>
  <si>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</si>
  <si>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</si>
  <si>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</si>
  <si>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</si>
  <si>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</si>
  <si>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</si>
  <si>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</si>
  <si>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</si>
  <si>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</si>
  <si>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</si>
  <si>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</si>
  <si>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</si>
  <si>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</si>
  <si>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</si>
  <si>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</si>
  <si>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</si>
  <si>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</si>
  <si>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</si>
  <si>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</si>
  <si>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</si>
  <si>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</si>
  <si>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</si>
  <si>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</si>
  <si>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</si>
  <si>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</si>
  <si>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</si>
  <si>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</si>
  <si>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</si>
  <si>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</si>
  <si>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</si>
  <si>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</si>
  <si>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</si>
  <si>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</si>
  <si>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</si>
  <si>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</si>
  <si>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</si>
  <si>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</si>
  <si>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</si>
  <si>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</si>
  <si>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</si>
  <si>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</si>
  <si>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</si>
  <si>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</si>
  <si>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</si>
  <si>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</si>
  <si>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</si>
  <si>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</si>
  <si>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</si>
  <si>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</si>
  <si>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</si>
  <si>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</si>
  <si>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</si>
  <si>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</si>
  <si>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</si>
  <si>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</si>
  <si>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</si>
  <si>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</si>
  <si>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</si>
  <si>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</si>
  <si>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</si>
  <si>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</si>
  <si>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</si>
  <si>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</si>
  <si>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</si>
  <si>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</si>
  <si>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</si>
  <si>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</si>
  <si>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</si>
  <si>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</si>
  <si>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</si>
  <si>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</si>
  <si>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</si>
  <si>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</si>
  <si>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</si>
  <si>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</si>
  <si>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</si>
  <si>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</si>
  <si>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</si>
  <si>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</si>
  <si>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</si>
  <si>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</si>
  <si>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</si>
  <si>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</si>
  <si>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</si>
  <si>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</si>
  <si>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</si>
  <si>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</si>
  <si>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</si>
  <si>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</si>
  <si>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</si>
  <si>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</si>
  <si>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</si>
  <si>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</si>
  <si>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</si>
  <si>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</si>
  <si>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</si>
  <si>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</si>
  <si>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</si>
  <si>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</si>
  <si>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</si>
  <si>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</si>
  <si>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</si>
  <si>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</si>
  <si>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</si>
  <si>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</si>
  <si>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</si>
  <si>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</si>
  <si>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</si>
  <si>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</si>
  <si>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</si>
  <si>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</si>
  <si>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</si>
  <si>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</si>
  <si>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</si>
  <si>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</si>
  <si>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</si>
  <si>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</si>
  <si>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</si>
  <si>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</si>
  <si>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</si>
  <si>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</si>
  <si>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</si>
  <si>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</si>
  <si>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</si>
  <si>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</si>
  <si>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</si>
  <si>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</si>
  <si>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4 - SR São Paulo Norte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</si>
</sst>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116525_corp_caixa_gov_br/Documents/Documentos/CEINF02/PINTURA%202023/SP%20reg5%20-%20SR%20S&#227;o%20Paulo%20Leste/AUXILIAR/AUXILIAR_ATA_PINTU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29250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</row>
        <row r="6">
          <cell r="A6" t="str">
            <v>UF:</v>
          </cell>
          <cell r="B6" t="str">
            <v>SP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42250</v>
          </cell>
        </row>
        <row r="7">
          <cell r="G7">
            <v>1625</v>
          </cell>
        </row>
        <row r="8">
          <cell r="G8">
            <v>3250</v>
          </cell>
        </row>
        <row r="9">
          <cell r="G9">
            <v>13000</v>
          </cell>
        </row>
        <row r="10">
          <cell r="G10">
            <v>2600</v>
          </cell>
        </row>
        <row r="11">
          <cell r="G11">
            <v>2600</v>
          </cell>
        </row>
        <row r="12">
          <cell r="G12">
            <v>26</v>
          </cell>
        </row>
        <row r="13">
          <cell r="G13">
            <v>1300</v>
          </cell>
        </row>
        <row r="14">
          <cell r="G14">
            <v>3250</v>
          </cell>
        </row>
        <row r="15">
          <cell r="G15">
            <v>1625</v>
          </cell>
        </row>
        <row r="16">
          <cell r="G16">
            <v>1625</v>
          </cell>
        </row>
        <row r="18">
          <cell r="G18">
            <v>42250</v>
          </cell>
        </row>
        <row r="19">
          <cell r="G19">
            <v>42250</v>
          </cell>
        </row>
        <row r="20">
          <cell r="G20">
            <v>5281.25</v>
          </cell>
        </row>
        <row r="21">
          <cell r="G21">
            <v>42250</v>
          </cell>
        </row>
        <row r="22">
          <cell r="G22">
            <v>325</v>
          </cell>
        </row>
        <row r="23">
          <cell r="G23">
            <v>10</v>
          </cell>
        </row>
        <row r="24">
          <cell r="G24">
            <v>16250</v>
          </cell>
        </row>
        <row r="25">
          <cell r="G25">
            <v>1</v>
          </cell>
        </row>
        <row r="26">
          <cell r="G26">
            <v>65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J9" sqref="J9:O9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>'[2]ENCARGOS SOCIAIS'!$C$4</f>
        <v>SÃO PAULO</v>
      </c>
      <c r="M2" s="224"/>
      <c r="N2" s="225"/>
      <c r="O2" s="189" t="str">
        <f>'[2]ENCARGOS SOCIAIS'!$D$4</f>
        <v>SP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45114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[3]VOLUMETRIA!$G6</f>
        <v>42250</v>
      </c>
      <c r="H17" s="187">
        <f>TRUNC(VLOOKUP(C17,[3]COMPOSIÇÃO!$1:$1048576,13,FALSE),2)</f>
        <v>12.03</v>
      </c>
      <c r="I17" s="187">
        <f>TRUNC(VLOOKUP(C17,[3]COMPOSIÇÃO!$1:$1048576,14,FALSE),2)</f>
        <v>6.44</v>
      </c>
      <c r="J17" s="49">
        <f t="shared" si="0"/>
        <v>508267.5</v>
      </c>
      <c r="K17" s="49">
        <f t="shared" si="1"/>
        <v>272090</v>
      </c>
      <c r="L17" s="49">
        <f t="shared" si="2"/>
        <v>780357.5</v>
      </c>
      <c r="M17" s="49">
        <f t="shared" ref="M17:M26" si="4">ROUND($M$15*L17,2)</f>
        <v>163604.1</v>
      </c>
      <c r="N17" s="161">
        <f>L17+M17</f>
        <v>943961.59999999998</v>
      </c>
      <c r="O17" s="166">
        <f t="shared" ref="O17:O27" si="5">N17/$N$38*100</f>
        <v>43.251810937415797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[3]VOLUMETRIA!$G7</f>
        <v>1625</v>
      </c>
      <c r="H18" s="187">
        <f>TRUNC(VLOOKUP(C18,[3]COMPOSIÇÃO!$1:$1048576,13,FALSE),2)</f>
        <v>19.260000000000002</v>
      </c>
      <c r="I18" s="187">
        <f>TRUNC(VLOOKUP(C18,[3]COMPOSIÇÃO!$1:$1048576,14,FALSE),2)</f>
        <v>9.66</v>
      </c>
      <c r="J18" s="49">
        <f>ROUND(G18*H18,2)</f>
        <v>31297.5</v>
      </c>
      <c r="K18" s="49">
        <f>ROUND(G18*I18,2)</f>
        <v>15697.5</v>
      </c>
      <c r="L18" s="49">
        <f>J18+K18</f>
        <v>46995</v>
      </c>
      <c r="M18" s="49">
        <f>ROUND($M$15*L18,2)</f>
        <v>9852.6299999999992</v>
      </c>
      <c r="N18" s="161">
        <f>L18+M18</f>
        <v>56847.63</v>
      </c>
      <c r="O18" s="166">
        <f t="shared" si="5"/>
        <v>2.604727718797212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[3]VOLUMETRIA!$G8</f>
        <v>3250</v>
      </c>
      <c r="H19" s="187">
        <f>TRUNC(VLOOKUP(C19,[3]COMPOSIÇÃO!$1:$1048576,13,FALSE),2)</f>
        <v>9.3699999999999992</v>
      </c>
      <c r="I19" s="187">
        <f>TRUNC(VLOOKUP(C19,[3]COMPOSIÇÃO!$1:$1048576,14,FALSE),2)</f>
        <v>8.3800000000000008</v>
      </c>
      <c r="J19" s="49">
        <f t="shared" ref="J19" si="6">ROUND(G19*H19,2)</f>
        <v>30452.5</v>
      </c>
      <c r="K19" s="49">
        <f t="shared" ref="K19" si="7">ROUND(G19*I19,2)</f>
        <v>27235</v>
      </c>
      <c r="L19" s="49">
        <f t="shared" ref="L19" si="8">J19+K19</f>
        <v>57687.5</v>
      </c>
      <c r="M19" s="49">
        <f t="shared" ref="M19" si="9">ROUND($M$15*L19,2)</f>
        <v>12094.34</v>
      </c>
      <c r="N19" s="161">
        <f t="shared" ref="N19" si="10">L19+M19</f>
        <v>69781.84</v>
      </c>
      <c r="O19" s="166">
        <f t="shared" si="5"/>
        <v>3.1973662387802628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[3]VOLUMETRIA!$G9</f>
        <v>13000</v>
      </c>
      <c r="H20" s="187">
        <f>TRUNC(VLOOKUP(C20,[3]COMPOSIÇÃO!$1:$1048576,13,FALSE),2)</f>
        <v>11.01</v>
      </c>
      <c r="I20" s="187">
        <f>TRUNC(VLOOKUP(C20,[3]COMPOSIÇÃO!$1:$1048576,14,FALSE),2)</f>
        <v>12.55</v>
      </c>
      <c r="J20" s="49">
        <f t="shared" si="0"/>
        <v>143130</v>
      </c>
      <c r="K20" s="49">
        <f t="shared" si="1"/>
        <v>163150</v>
      </c>
      <c r="L20" s="49">
        <f t="shared" si="2"/>
        <v>306280</v>
      </c>
      <c r="M20" s="49">
        <f>ROUND($M$15*L20,2)</f>
        <v>64212.44</v>
      </c>
      <c r="N20" s="161">
        <f t="shared" si="3"/>
        <v>370492.44</v>
      </c>
      <c r="O20" s="166">
        <f t="shared" si="5"/>
        <v>16.975763599517045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[3]VOLUMETRIA!$G10</f>
        <v>2600</v>
      </c>
      <c r="H21" s="187">
        <f>TRUNC(VLOOKUP(C21,[3]COMPOSIÇÃO!$1:$1048576,13,FALSE),2)</f>
        <v>12.07</v>
      </c>
      <c r="I21" s="187">
        <f>TRUNC(VLOOKUP(C21,[3]COMPOSIÇÃO!$1:$1048576,14,FALSE),2)</f>
        <v>9.76</v>
      </c>
      <c r="J21" s="49">
        <f>ROUND(G21*H21,2)</f>
        <v>31382</v>
      </c>
      <c r="K21" s="49">
        <f>ROUND(G21*I21,2)</f>
        <v>25376</v>
      </c>
      <c r="L21" s="49">
        <f>J21+K21</f>
        <v>56758</v>
      </c>
      <c r="M21" s="49">
        <f t="shared" si="4"/>
        <v>11899.47</v>
      </c>
      <c r="N21" s="161">
        <f>L21+M21</f>
        <v>68657.47</v>
      </c>
      <c r="O21" s="166">
        <f t="shared" si="5"/>
        <v>3.1458482123439104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[3]VOLUMETRIA!$G11</f>
        <v>2600</v>
      </c>
      <c r="H22" s="187">
        <f>TRUNC(VLOOKUP(C22,[3]COMPOSIÇÃO!$1:$1048576,13,FALSE),2)</f>
        <v>2.35</v>
      </c>
      <c r="I22" s="187">
        <f>TRUNC(VLOOKUP(C22,[3]COMPOSIÇÃO!$1:$1048576,14,FALSE),2)</f>
        <v>2.95</v>
      </c>
      <c r="J22" s="49">
        <f>ROUND(G22*H22,2)</f>
        <v>6110</v>
      </c>
      <c r="K22" s="49">
        <f>ROUND(G22*I22,2)</f>
        <v>7670</v>
      </c>
      <c r="L22" s="49">
        <f>J22+K22</f>
        <v>13780</v>
      </c>
      <c r="M22" s="49">
        <f>ROUND($M$15*L22,2)</f>
        <v>2889.01</v>
      </c>
      <c r="N22" s="161">
        <f>L22+M22</f>
        <v>16669.010000000002</v>
      </c>
      <c r="O22" s="166">
        <f t="shared" si="5"/>
        <v>0.76376503984260957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[3]VOLUMETRIA!$G12</f>
        <v>26</v>
      </c>
      <c r="H23" s="187">
        <f>TRUNC(VLOOKUP(C23,[3]COMPOSIÇÃO!$1:$1048576,13,FALSE),2)</f>
        <v>11.5</v>
      </c>
      <c r="I23" s="187">
        <f>TRUNC(VLOOKUP(C23,[3]COMPOSIÇÃO!$1:$1048576,14,FALSE),2)</f>
        <v>19.52</v>
      </c>
      <c r="J23" s="49">
        <f>ROUND(G23*H23,2)</f>
        <v>299</v>
      </c>
      <c r="K23" s="49">
        <f>ROUND(G23*I23,2)</f>
        <v>507.52</v>
      </c>
      <c r="L23" s="49">
        <f>J23+K23</f>
        <v>806.52</v>
      </c>
      <c r="M23" s="49">
        <f>ROUND($M$15*L23,2)</f>
        <v>169.09</v>
      </c>
      <c r="N23" s="161">
        <f>L23+M23</f>
        <v>975.61</v>
      </c>
      <c r="O23" s="166">
        <f t="shared" si="5"/>
        <v>4.4701923540801054E-2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[3]VOLUMETRIA!$G13</f>
        <v>1300</v>
      </c>
      <c r="H24" s="187">
        <f>TRUNC(VLOOKUP(C24,[3]COMPOSIÇÃO!$1:$1048576,13,FALSE),2)</f>
        <v>31.96</v>
      </c>
      <c r="I24" s="187">
        <f>TRUNC(VLOOKUP(C24,[3]COMPOSIÇÃO!$1:$1048576,14,FALSE),2)</f>
        <v>9.76</v>
      </c>
      <c r="J24" s="49">
        <f>ROUND(G24*H24,2)</f>
        <v>41548</v>
      </c>
      <c r="K24" s="49">
        <f>ROUND(G24*I24,2)</f>
        <v>12688</v>
      </c>
      <c r="L24" s="49">
        <f>J24+K24</f>
        <v>54236</v>
      </c>
      <c r="M24" s="49">
        <f t="shared" si="4"/>
        <v>11370.73</v>
      </c>
      <c r="N24" s="161">
        <f>L24+M24</f>
        <v>65606.73</v>
      </c>
      <c r="O24" s="166">
        <f t="shared" si="5"/>
        <v>3.0060649524112897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[3]VOLUMETRIA!$G14</f>
        <v>3250</v>
      </c>
      <c r="H25" s="187">
        <f>TRUNC(VLOOKUP(C25,[3]COMPOSIÇÃO!$1:$1048576,13,FALSE),2)</f>
        <v>28.85</v>
      </c>
      <c r="I25" s="187">
        <f>TRUNC(VLOOKUP(C25,[3]COMPOSIÇÃO!$1:$1048576,14,FALSE),2)</f>
        <v>25.48</v>
      </c>
      <c r="J25" s="49">
        <f t="shared" si="0"/>
        <v>93762.5</v>
      </c>
      <c r="K25" s="49">
        <f t="shared" si="1"/>
        <v>82810</v>
      </c>
      <c r="L25" s="49">
        <f t="shared" si="2"/>
        <v>176572.5</v>
      </c>
      <c r="M25" s="49">
        <f t="shared" si="4"/>
        <v>37018.910000000003</v>
      </c>
      <c r="N25" s="161">
        <f t="shared" si="3"/>
        <v>213591.41</v>
      </c>
      <c r="O25" s="166">
        <f t="shared" si="5"/>
        <v>9.7866431041009108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[3]VOLUMETRIA!$G15</f>
        <v>1625</v>
      </c>
      <c r="H26" s="187">
        <f>TRUNC(VLOOKUP(C26,[3]COMPOSIÇÃO!$1:$1048576,13,FALSE),2)</f>
        <v>8.9499999999999993</v>
      </c>
      <c r="I26" s="187">
        <f>TRUNC(VLOOKUP(C26,[3]COMPOSIÇÃO!$1:$1048576,14,FALSE),2)</f>
        <v>17.329999999999998</v>
      </c>
      <c r="J26" s="49">
        <f t="shared" si="0"/>
        <v>14543.75</v>
      </c>
      <c r="K26" s="49">
        <f t="shared" si="1"/>
        <v>28161.25</v>
      </c>
      <c r="L26" s="49">
        <f t="shared" si="2"/>
        <v>42705</v>
      </c>
      <c r="M26" s="49">
        <f t="shared" si="4"/>
        <v>8953.2199999999993</v>
      </c>
      <c r="N26" s="161">
        <f t="shared" si="3"/>
        <v>51658.22</v>
      </c>
      <c r="O26" s="166">
        <f t="shared" si="5"/>
        <v>2.3669517539732885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[3]VOLUMETRIA!$G16</f>
        <v>1625</v>
      </c>
      <c r="H27" s="187">
        <f>TRUNC(VLOOKUP(C27,[3]COMPOSIÇÃO!$1:$1048576,13,FALSE),2)</f>
        <v>11.32</v>
      </c>
      <c r="I27" s="187">
        <f>TRUNC(VLOOKUP(C27,[3]COMPOSIÇÃO!$1:$1048576,14,FALSE),2)</f>
        <v>18.190000000000001</v>
      </c>
      <c r="J27" s="49">
        <f t="shared" ref="J27:J37" si="11">ROUND(G27*H27,2)</f>
        <v>18395</v>
      </c>
      <c r="K27" s="49">
        <f t="shared" ref="K27:K37" si="12">ROUND(G27*I27,2)</f>
        <v>29558.75</v>
      </c>
      <c r="L27" s="49">
        <f t="shared" ref="L27:L37" si="13">J27+K27</f>
        <v>47953.75</v>
      </c>
      <c r="M27" s="49">
        <f>ROUND($M$15*L27,2)</f>
        <v>10053.64</v>
      </c>
      <c r="N27" s="161">
        <f t="shared" ref="N27:N37" si="14">L27+M27</f>
        <v>58007.39</v>
      </c>
      <c r="O27" s="166">
        <f t="shared" si="5"/>
        <v>2.6578672959291394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[3]VOLUMETRIA!$G18</f>
        <v>42250</v>
      </c>
      <c r="H29" s="187">
        <f>TRUNC(VLOOKUP(C29,[3]COMPOSIÇÃO!$1:$1048576,13,FALSE),2)</f>
        <v>0.53</v>
      </c>
      <c r="I29" s="187">
        <f>TRUNC(VLOOKUP(C29,[3]COMPOSIÇÃO!$1:$1048576,14,FALSE),2)</f>
        <v>0.21</v>
      </c>
      <c r="J29" s="49">
        <f t="shared" si="11"/>
        <v>22392.5</v>
      </c>
      <c r="K29" s="49">
        <f t="shared" si="12"/>
        <v>8872.5</v>
      </c>
      <c r="L29" s="49">
        <f t="shared" si="13"/>
        <v>31265</v>
      </c>
      <c r="M29" s="49">
        <f t="shared" ref="M29:M37" si="15">ROUND($M$15*L29,2)</f>
        <v>6554.79</v>
      </c>
      <c r="N29" s="161">
        <f t="shared" si="14"/>
        <v>37819.79</v>
      </c>
      <c r="O29" s="166">
        <f t="shared" ref="O29:O37" si="16">N29/$N$38*100</f>
        <v>1.7328823617112905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[3]VOLUMETRIA!$G19</f>
        <v>42250</v>
      </c>
      <c r="H30" s="187">
        <f>TRUNC(VLOOKUP(C30,[3]COMPOSIÇÃO!$1:$1048576,13,FALSE),2)</f>
        <v>0.45</v>
      </c>
      <c r="I30" s="187">
        <f>TRUNC(VLOOKUP(C30,[3]COMPOSIÇÃO!$1:$1048576,14,FALSE),2)</f>
        <v>1.08</v>
      </c>
      <c r="J30" s="49">
        <f t="shared" ref="J30" si="17">ROUND(G30*H30,2)</f>
        <v>19012.5</v>
      </c>
      <c r="K30" s="49">
        <f t="shared" ref="K30" si="18">ROUND(G30*I30,2)</f>
        <v>45630</v>
      </c>
      <c r="L30" s="49">
        <f t="shared" ref="L30" si="19">J30+K30</f>
        <v>64642.5</v>
      </c>
      <c r="M30" s="49">
        <f t="shared" ref="M30" si="20">ROUND($M$15*L30,2)</f>
        <v>13552.48</v>
      </c>
      <c r="N30" s="161">
        <f t="shared" ref="N30" si="21">L30+M30</f>
        <v>78194.98</v>
      </c>
      <c r="O30" s="166">
        <f t="shared" si="16"/>
        <v>3.5828517719523862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[3]VOLUMETRIA!$G20</f>
        <v>5281.25</v>
      </c>
      <c r="H31" s="187">
        <f>TRUNC(VLOOKUP(C31,[3]COMPOSIÇÃO!$1:$1048576,13,FALSE),2)</f>
        <v>1.31</v>
      </c>
      <c r="I31" s="187">
        <f>TRUNC(VLOOKUP(C31,[3]COMPOSIÇÃO!$1:$1048576,14,FALSE),2)</f>
        <v>1.08</v>
      </c>
      <c r="J31" s="49">
        <f t="shared" ref="J31" si="22">ROUND(G31*H31,2)</f>
        <v>6918.44</v>
      </c>
      <c r="K31" s="49">
        <f t="shared" ref="K31" si="23">ROUND(G31*I31,2)</f>
        <v>5703.75</v>
      </c>
      <c r="L31" s="49">
        <f t="shared" ref="L31" si="24">J31+K31</f>
        <v>12622.189999999999</v>
      </c>
      <c r="M31" s="49">
        <f t="shared" si="15"/>
        <v>2646.28</v>
      </c>
      <c r="N31" s="161">
        <f t="shared" ref="N31" si="25">L31+M31</f>
        <v>15268.47</v>
      </c>
      <c r="O31" s="166">
        <f t="shared" si="16"/>
        <v>0.69959305308987663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[3]VOLUMETRIA!$G21</f>
        <v>42250</v>
      </c>
      <c r="H32" s="187">
        <f>TRUNC(VLOOKUP(C32,[3]COMPOSIÇÃO!$1:$1048576,13,FALSE),2)</f>
        <v>0.53</v>
      </c>
      <c r="I32" s="187">
        <f>TRUNC(VLOOKUP(C32,[3]COMPOSIÇÃO!$1:$1048576,14,FALSE),2)</f>
        <v>1.08</v>
      </c>
      <c r="J32" s="49">
        <f t="shared" si="11"/>
        <v>22392.5</v>
      </c>
      <c r="K32" s="49">
        <f t="shared" si="12"/>
        <v>45630</v>
      </c>
      <c r="L32" s="49">
        <f t="shared" si="13"/>
        <v>68022.5</v>
      </c>
      <c r="M32" s="49">
        <f t="shared" si="15"/>
        <v>14261.1</v>
      </c>
      <c r="N32" s="161">
        <f t="shared" si="14"/>
        <v>82283.600000000006</v>
      </c>
      <c r="O32" s="166">
        <f t="shared" si="16"/>
        <v>3.7701901332108712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[3]VOLUMETRIA!$G22</f>
        <v>325</v>
      </c>
      <c r="H33" s="187">
        <f>TRUNC(VLOOKUP(C33,[3]COMPOSIÇÃO!$1:$1048576,13,FALSE),2)</f>
        <v>9.8699999999999992</v>
      </c>
      <c r="I33" s="187">
        <f>TRUNC(VLOOKUP(C33,[3]COMPOSIÇÃO!$1:$1048576,14,FALSE),2)</f>
        <v>21.71</v>
      </c>
      <c r="J33" s="49">
        <f t="shared" ref="J33" si="26">ROUND(G33*H33,2)</f>
        <v>3207.75</v>
      </c>
      <c r="K33" s="49">
        <f t="shared" ref="K33" si="27">ROUND(G33*I33,2)</f>
        <v>7055.75</v>
      </c>
      <c r="L33" s="49">
        <f t="shared" ref="L33" si="28">J33+K33</f>
        <v>10263.5</v>
      </c>
      <c r="M33" s="49">
        <f t="shared" si="15"/>
        <v>2151.77</v>
      </c>
      <c r="N33" s="161">
        <f t="shared" ref="N33" si="29">L33+M33</f>
        <v>12415.27</v>
      </c>
      <c r="O33" s="166">
        <f t="shared" si="16"/>
        <v>0.56886096932011876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[3]VOLUMETRIA!$G23</f>
        <v>10</v>
      </c>
      <c r="H34" s="187">
        <f>TRUNC(VLOOKUP(C34,[3]COMPOSIÇÃO!$1:$1048576,13,FALSE),2)</f>
        <v>96.62</v>
      </c>
      <c r="I34" s="187">
        <f>TRUNC(VLOOKUP(C34,[3]COMPOSIÇÃO!$1:$1048576,14,FALSE),2)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5.3552410468098978E-2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[3]VOLUMETRIA!$G24</f>
        <v>16250</v>
      </c>
      <c r="H35" s="187">
        <f>TRUNC(VLOOKUP(C35,[3]COMPOSIÇÃO!$1:$1048576,13,FALSE),2)</f>
        <v>1.01</v>
      </c>
      <c r="I35" s="187">
        <f>TRUNC(VLOOKUP(C35,[3]COMPOSIÇÃO!$1:$1048576,14,FALSE),2)</f>
        <v>0.8</v>
      </c>
      <c r="J35" s="49">
        <f t="shared" ref="J35:J36" si="30">ROUND(G35*H35,2)</f>
        <v>16412.5</v>
      </c>
      <c r="K35" s="49">
        <f t="shared" ref="K35:K36" si="31">ROUND(G35*I35,2)</f>
        <v>13000</v>
      </c>
      <c r="L35" s="49">
        <f t="shared" ref="L35:L36" si="32">J35+K35</f>
        <v>29412.5</v>
      </c>
      <c r="M35" s="49">
        <f t="shared" ref="M35:M36" si="33">ROUND($M$15*L35,2)</f>
        <v>6166.41</v>
      </c>
      <c r="N35" s="161">
        <f t="shared" ref="N35:N36" si="34">L35+M35</f>
        <v>35578.910000000003</v>
      </c>
      <c r="O35" s="166">
        <f t="shared" si="16"/>
        <v>1.6302064497955557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[3]VOLUMETRIA!$G25</f>
        <v>1</v>
      </c>
      <c r="H36" s="187">
        <f>TRUNC(VLOOKUP(C36,[3]COMPOSIÇÃO!$1:$1048576,13,FALSE),2)</f>
        <v>9.65</v>
      </c>
      <c r="I36" s="187">
        <f>TRUNC(VLOOKUP(C36,[3]COMPOSIÇÃO!$1:$1048576,14,FALSE),2)</f>
        <v>549.29999999999995</v>
      </c>
      <c r="J36" s="49">
        <f t="shared" si="30"/>
        <v>9.65</v>
      </c>
      <c r="K36" s="49">
        <f t="shared" si="31"/>
        <v>549.29999999999995</v>
      </c>
      <c r="L36" s="49">
        <f t="shared" si="32"/>
        <v>558.94999999999993</v>
      </c>
      <c r="M36" s="49">
        <f t="shared" si="33"/>
        <v>117.19</v>
      </c>
      <c r="N36" s="161">
        <f t="shared" si="34"/>
        <v>676.13999999999987</v>
      </c>
      <c r="O36" s="166">
        <f t="shared" si="16"/>
        <v>3.0980369802356699E-2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[3]VOLUMETRIA!$G26</f>
        <v>65</v>
      </c>
      <c r="H37" s="187">
        <f>TRUNC(VLOOKUP(C37,[3]COMPOSIÇÃO!$1:$1048576,13,FALSE),2)</f>
        <v>35.909999999999997</v>
      </c>
      <c r="I37" s="187">
        <f>TRUNC(VLOOKUP(C37,[3]COMPOSIÇÃO!$1:$1048576,14,FALSE),2)</f>
        <v>0</v>
      </c>
      <c r="J37" s="49">
        <f t="shared" si="11"/>
        <v>2334.15</v>
      </c>
      <c r="K37" s="49">
        <f t="shared" si="12"/>
        <v>0</v>
      </c>
      <c r="L37" s="49">
        <f t="shared" si="13"/>
        <v>2334.15</v>
      </c>
      <c r="M37" s="49">
        <f t="shared" si="15"/>
        <v>489.36</v>
      </c>
      <c r="N37" s="161">
        <f t="shared" si="14"/>
        <v>2823.51</v>
      </c>
      <c r="O37" s="166">
        <f t="shared" si="16"/>
        <v>0.12937170399717837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1012833.94</v>
      </c>
      <c r="K38" s="95">
        <f>SUM(K16:K37)</f>
        <v>791385.32000000007</v>
      </c>
      <c r="L38" s="95">
        <f>SUM(L16:L37)</f>
        <v>1804219.2599999998</v>
      </c>
      <c r="M38" s="95">
        <f>SUM(M16:M37)</f>
        <v>378259.52999999991</v>
      </c>
      <c r="N38" s="95">
        <f>SUM(N16:N37)</f>
        <v>2182478.79</v>
      </c>
      <c r="O38" s="192">
        <f>SUM(O17:O37)</f>
        <v>99.999999999999986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0.01</v>
      </c>
      <c r="E25" s="138">
        <f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0.37800000000000006</v>
      </c>
      <c r="E26" s="141">
        <f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0.17979999999999999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4.6899999999999997E-2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8.6999999999999994E-3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0.1104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1.35E-2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0.11509999999999999</v>
      </c>
      <c r="E36" s="138">
        <f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0.48399999999999999</v>
      </c>
      <c r="E38" s="141">
        <f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4.82E-2</v>
      </c>
      <c r="E40" s="138">
        <f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1.1000000000000001E-3</v>
      </c>
      <c r="E41" s="138">
        <f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2.29E-2</v>
      </c>
      <c r="E42" s="138">
        <f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4.1000000000000003E-3</v>
      </c>
      <c r="E44" s="138">
        <f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0.1033</v>
      </c>
      <c r="E45" s="141">
        <f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0.183</v>
      </c>
      <c r="E47" s="138">
        <f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4.3E-3</v>
      </c>
      <c r="E48" s="138">
        <f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0.18729999999999999</v>
      </c>
      <c r="E49" s="141">
        <f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1.1526000000000001</v>
      </c>
      <c r="E51" s="137">
        <f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2.xml><?xml version="1.0" encoding="utf-8"?>
<ds:datastoreItem xmlns:ds="http://schemas.openxmlformats.org/officeDocument/2006/customXml" ds:itemID="{5D8F7A43-D2BD-40E5-8836-6AE57A716730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2023-05-23T20:00:20Z</cp:lastPrinted>
  <dcterms:created xsi:type="dcterms:W3CDTF">2021-09-10T19:58:06Z</dcterms:created>
  <dcterms:modified xsi:type="dcterms:W3CDTF">2023-07-07T13:38:24Z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